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G:\Procurement\CAPS Section\RFB or RFP or RFI - IN PROGRESS\RD271056 Lottery Gaming Systems\6 Posted to eSupplier\"/>
    </mc:Choice>
  </mc:AlternateContent>
  <xr:revisionPtr revIDLastSave="0" documentId="8_{2780078F-3DE7-40C7-8BC3-CC0E965EBC06}" xr6:coauthVersionLast="47" xr6:coauthVersionMax="47" xr10:uidLastSave="{00000000-0000-0000-0000-000000000000}"/>
  <bookViews>
    <workbookView xWindow="-120" yWindow="-120" windowWidth="29040" windowHeight="15720" xr2:uid="{FB28A62C-5D87-4E95-8854-D84B60C08D26}"/>
  </bookViews>
  <sheets>
    <sheet name="Sheet1" sheetId="1" r:id="rId1"/>
  </sheets>
  <definedNames>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alcChain>
</file>

<file path=xl/sharedStrings.xml><?xml version="1.0" encoding="utf-8"?>
<sst xmlns="http://schemas.openxmlformats.org/spreadsheetml/2006/main" count="61" uniqueCount="52">
  <si>
    <t>Description</t>
  </si>
  <si>
    <t>Percentage of Weekly Net Sales</t>
  </si>
  <si>
    <t>Fixed Hourly Rate</t>
  </si>
  <si>
    <t>Fixed hourly rate</t>
  </si>
  <si>
    <t>Unit of Measure</t>
  </si>
  <si>
    <t>Attachment A - Cost Proposal</t>
  </si>
  <si>
    <t>Lottery Gaming System and Supporting Products and Services</t>
  </si>
  <si>
    <t>RD271056</t>
  </si>
  <si>
    <t>Proposer Name:</t>
  </si>
  <si>
    <t>Fixed Hourly Rate  (RFP Section 6.3.16.f)</t>
  </si>
  <si>
    <t>Cost</t>
  </si>
  <si>
    <t xml:space="preserve">Lottery Integration with Retailer Equipment (RFP Section 6.11.1.1) </t>
  </si>
  <si>
    <t xml:space="preserve">Optical Sense Reader  (RFP Section 6.11.1.2) </t>
  </si>
  <si>
    <t xml:space="preserve">Wireless Special Event Terminals  (RFP Section 6.11.1.3) </t>
  </si>
  <si>
    <t xml:space="preserve">External Card Reader  (RFP Section 6.11.1.4) </t>
  </si>
  <si>
    <t xml:space="preserve">Remote Ticket Entry  (RFP Section 6.11.1.5) </t>
  </si>
  <si>
    <t xml:space="preserve">Single Ticket Activation (RFP Section 6.11.1.6) </t>
  </si>
  <si>
    <t xml:space="preserve">Licensed Properties for Games or Marketing Initiatives  (RFP Section 6.11.1.7) </t>
  </si>
  <si>
    <t xml:space="preserve">Random Number Generator  (RFP Section 6.11.1.8) </t>
  </si>
  <si>
    <t xml:space="preserve">Digital Play Station  (RFP Section 6.11.1.9) </t>
  </si>
  <si>
    <t xml:space="preserve">Future Retailer Expansion (RFP Section 6.11.1.10) </t>
  </si>
  <si>
    <t xml:space="preserve">Digital Pull Tabs (RFP Section 6.11.1.10) </t>
  </si>
  <si>
    <t>Lottery Invited Options (RFP Section 10.2.1)</t>
  </si>
  <si>
    <t>In-Lane Lottery Solution  (RFP Section 10.2.1.1)</t>
  </si>
  <si>
    <t>Specialty Devices (RFP Section 10.2.1.2)</t>
  </si>
  <si>
    <t>Player Mobile App (RFP Section 6.4.12)</t>
  </si>
  <si>
    <t>Lottery Specified Options (RFP Section 6.4.12 and 6.11.1)</t>
  </si>
  <si>
    <t>Mobile App Digital Claim Form (RFP Section 10.2.1.8)</t>
  </si>
  <si>
    <t>Customer Service Call Center - Player Facing (RFP Section 10.2.1.7)</t>
  </si>
  <si>
    <t>Main Lottery Website (RFP Section 10.2.1.6)</t>
  </si>
  <si>
    <t>Regional Redemption Center Staff Augmentation (RFP Section 10.2.1.5)</t>
  </si>
  <si>
    <t>Regional Redemption Centers (RFP Section 10.2.1.4)</t>
  </si>
  <si>
    <t>Non-Gaming Functionality   (RFP Section 10.2.1.3)</t>
  </si>
  <si>
    <t>Special Events Van and Trailer (RFP Section 10.2.1.9)</t>
  </si>
  <si>
    <t>Additional Regional Warehouse Space (RFP Section 10.2.1.10)</t>
  </si>
  <si>
    <t>Mobile App (Web-based) Loyalty Based Incentives (RFP Section 10.2.1.11)</t>
  </si>
  <si>
    <t>Alternative Play Devices (RFP Section 10.2.1.12)</t>
  </si>
  <si>
    <t>Player Rewards Program (RFP Section 10.2.1.13)</t>
  </si>
  <si>
    <t>Pull Tabs (RFP Section 10.2.1.14)</t>
  </si>
  <si>
    <t>Weekly Sales (used for calculation purposes only)</t>
  </si>
  <si>
    <t>Base Cost (Annual)</t>
  </si>
  <si>
    <t>Optional Items Costs</t>
  </si>
  <si>
    <t>2. The State will not be responsible for any costs that are not identified in this Cost Proposal. Proposers must provide responses using the fields highlighted in green only. Any alteration to other fields of the cost sheet may result in proposal rejection.</t>
  </si>
  <si>
    <t>5. Alternate cost formats will not be accepted and may result in disqualification of the Proposal. Only numerical values (i.e., 80) will be accepted. Anything other than a numerical value (i.e., N/A) may disqualify your Proposal.  If a cell highlighted in green is left blank, line, "$0.00", or similar, then the Proposer must provide the service or product at no cost.</t>
  </si>
  <si>
    <t>6. All costs submitted must be in U.S. dollars, and all percentages must be limited to four (4) decimal places (e.g., xx.yyyy%).</t>
  </si>
  <si>
    <t xml:space="preserve">3. Any costs associated with options must be specifically detailed as such in the Cost Proposal. If programs, equipment or services represented in the Proposal are not clearly indicated as optional items, the cost for such programs, equipment, and services shall be deemed to be included in the proposed Base System and Services cost. </t>
  </si>
  <si>
    <r>
      <t xml:space="preserve">Other Options (RFP 10.2.2.1)
</t>
    </r>
    <r>
      <rPr>
        <sz val="11"/>
        <color rgb="FF000000"/>
        <rFont val="Aptos"/>
        <family val="2"/>
      </rPr>
      <t>Proposers are invited to describe any options available outside of the Requirements of this RFP.  Indicate how the System proposed will be able to readily adapt to each option.  Enter the item and the cost for the item on the form in Cost Sheets.</t>
    </r>
  </si>
  <si>
    <t>1. As part of the basic compensation that has been proposed by the successful Proposer, all items represented in the Proposal must be provided as part of the Base Cost unless specifically identified as Specified or Optional Items Options. “Base Cost” includes any and all requirements, goods and services described in this RFP that are not specified as an option, and the Base Cost must include all direct and indirect/allocated costs, including all expenses associated with providing Contract services; e.g., salaries, overhead, general support and administrative expenses, and profit.</t>
  </si>
  <si>
    <t>Enter cost for Lottery Specific Options. Proposers must provide cost for the below Lottery Specified Options, however, this section will not be included int he cost point calculation. Note:  if the cost is a percent of sales, the entry below shall be a plus (+) to the Base System and Services cost above. Options provided at no charge above the base cost, or included in the Base Cost, should be priced as zero dollars ($0) on the Cost Proposal. 
The Lottery may choose to add any of these optional items at any time during the Life of the Contract</t>
  </si>
  <si>
    <t>Enter cost for Lottery Specific Options. Proposers must provide cost for the below Lottery Specified Options, however, this section will not be included int he cost point calculation. Note:  if the cost is a percent of sales, the entry below shall be a plus (+) to the base cost above. Options provided at no charge above the base cost, or included in the Base Cost, should be priced as zero dollars ($0) on the Cost Proposal. 
Proposers shall list any services, functionality, security, hardware, software, etc. that is not in the Proposer's opinion included in the base cost.  Proposer shall provide cost information for those times in any cost format chosen by the Proposer on the cost form sheet under Optional. 
Proposer is cautioned that any functionality, feature, technology, security functions, services, equipment, supplies, etc., that are included in the Technical Requirements and General Proposal Requirements shall be in the Base Cost. If a Proposer lists one of these items as an Optional cost item, the proposal shall have their score reduced during the evaluation process.
The Lottery may choose to add any of these optional items at any time during the Life of the Contract</t>
  </si>
  <si>
    <r>
      <t xml:space="preserve">4. Cost shall be a Percentage of Weekly Net Sales.  Net sales equals gross Instant Ticket sales (including pull tabs) less any returns plus gross Lotto sales less any discounts. The Wisconsin Lottery does not offer free tickets. The Weekley Sales is not guaranteed and will be used for calculation purposes only. </t>
    </r>
    <r>
      <rPr>
        <sz val="11"/>
        <color rgb="FFFF0000"/>
        <rFont val="Aptos"/>
        <family val="2"/>
      </rPr>
      <t>Cost points will be calculated using Base Cost (Annual) (cell C16).</t>
    </r>
  </si>
  <si>
    <t>The Proposer shall provide a fixed hourly rate for software Enhancements other than required software updates, upgrades, and resolution of defects. It is Mandatory for Proposers to provide an Hourly Rate, however, this section will not be included in the cost point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</si>
</sst>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quot; &quot;;&quot;(&quot;&quot;$&quot;#,##0.00&quot;)&quot;"/>
    <numFmt numFmtId="165" formatCode="&quot; &quot;&quot;$&quot;* #,##0.00&quot; &quot;;&quot; &quot;&quot;$&quot;* &quot;(&quot;#,##0.00&quot;)&quot;;&quot; &quot;&quot;$&quot;* &quot;-&quot;#&quot; &quot;;&quot; &quot;@&quot; &quot;"/>
    <numFmt numFmtId="166" formatCode="0.0000%"/>
  </numFmts>
  <fonts count="6" x14ac:knownFonts="1">
    <font>
      <sz val="11"/>
      <color rgb="FF000000"/>
      <name val="Aptos Narrow"/>
      <family val="2"/>
    </font>
    <font>
      <sz val="11"/>
      <color rgb="FF000000"/>
      <name val="Aptos Narrow"/>
      <family val="2"/>
    </font>
    <font>
      <b/>
      <sz val="14"/>
      <color rgb="FF000000"/>
      <name val="Aptos"/>
      <family val="2"/>
    </font>
    <font>
      <sz val="11"/>
      <color rgb="FF000000"/>
      <name val="Aptos"/>
      <family val="2"/>
    </font>
    <font>
      <b/>
      <sz val="11"/>
      <color rgb="FF000000"/>
      <name val="Aptos"/>
      <family val="2"/>
    </font>
    <font>
      <sz val="11"/>
      <color rgb="FFFF0000"/>
      <name val="Aptos"/>
      <family val="2"/>
    </font>
  </fonts>
  <fills count="10">
    <fill>
      <patternFill patternType="none"/>
    </fill>
    <fill>
      <patternFill patternType="gray125"/>
    </fill>
    <fill>
      <patternFill patternType="solid">
        <fgColor rgb="FFA6A6A6"/>
        <bgColor rgb="FFA6A6A6"/>
      </patternFill>
    </fill>
    <fill>
      <patternFill patternType="solid">
        <fgColor theme="9" tint="0.79998168889431442"/>
        <bgColor indexed="64"/>
      </patternFill>
    </fill>
    <fill>
      <patternFill patternType="solid">
        <fgColor theme="9" tint="0.79998168889431442"/>
        <bgColor rgb="FFFFFF00"/>
      </patternFill>
    </fill>
    <fill>
      <patternFill patternType="solid">
        <fgColor theme="3" tint="0.749992370372631"/>
        <bgColor indexed="64"/>
      </patternFill>
    </fill>
    <fill>
      <patternFill patternType="solid">
        <fgColor theme="3" tint="0.749992370372631"/>
        <bgColor rgb="FFC0E6F5"/>
      </patternFill>
    </fill>
    <fill>
      <patternFill patternType="solid">
        <fgColor theme="3" tint="0.89999084444715716"/>
        <bgColor rgb="FFC0E6F5"/>
      </patternFill>
    </fill>
    <fill>
      <patternFill patternType="solid">
        <fgColor theme="3" tint="0.89999084444715716"/>
        <bgColor rgb="FFA6C9EC"/>
      </patternFill>
    </fill>
    <fill>
      <patternFill patternType="solid">
        <fgColor theme="0" tint="-4.9989318521683403E-2"/>
        <bgColor rgb="FFA6A6A6"/>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rgb="FF000000"/>
      </top>
      <bottom style="medium">
        <color rgb="FF000000"/>
      </bottom>
      <diagonal/>
    </border>
  </borders>
  <cellStyleXfs count="2">
    <xf numFmtId="0" fontId="0" fillId="0" borderId="0"/>
    <xf numFmtId="165" fontId="1" fillId="0" borderId="0" applyFont="0" applyFill="0" applyBorder="0" applyAlignment="0" applyProtection="0"/>
  </cellStyleXfs>
  <cellXfs count="44">
    <xf numFmtId="0" fontId="0" fillId="0" borderId="0" xfId="0"/>
    <xf numFmtId="0" fontId="2" fillId="0" borderId="0" xfId="0" applyFont="1" applyAlignment="1" applyProtection="1">
      <alignment horizontal="center"/>
    </xf>
    <xf numFmtId="0" fontId="3" fillId="0" borderId="0" xfId="0" applyFont="1" applyProtection="1"/>
    <xf numFmtId="0" fontId="2" fillId="0" borderId="0" xfId="0" applyFont="1" applyAlignment="1" applyProtection="1">
      <alignment horizontal="center" vertical="top" wrapText="1"/>
    </xf>
    <xf numFmtId="0" fontId="3" fillId="0" borderId="0" xfId="0" applyFont="1" applyAlignment="1" applyProtection="1">
      <alignment horizontal="left" vertical="top" wrapText="1"/>
    </xf>
    <xf numFmtId="0" fontId="3" fillId="0" borderId="1" xfId="0" applyFont="1" applyBorder="1" applyAlignment="1" applyProtection="1">
      <alignment horizontal="left" vertical="top" wrapText="1"/>
    </xf>
    <xf numFmtId="0" fontId="3" fillId="0" borderId="3" xfId="0" applyFont="1" applyBorder="1" applyAlignment="1" applyProtection="1">
      <alignment horizontal="left" wrapText="1"/>
    </xf>
    <xf numFmtId="0" fontId="4" fillId="9" borderId="14" xfId="0" applyFont="1" applyFill="1" applyBorder="1" applyAlignment="1" applyProtection="1">
      <alignment horizontal="center" vertical="center" wrapText="1"/>
    </xf>
    <xf numFmtId="0" fontId="4" fillId="9" borderId="15" xfId="0" applyFont="1" applyFill="1" applyBorder="1" applyAlignment="1" applyProtection="1">
      <alignment horizontal="center" vertical="center" wrapText="1"/>
    </xf>
    <xf numFmtId="0" fontId="4" fillId="9" borderId="10" xfId="0" applyFont="1" applyFill="1" applyBorder="1" applyAlignment="1" applyProtection="1">
      <alignment horizontal="center" wrapText="1"/>
    </xf>
    <xf numFmtId="0" fontId="3" fillId="0" borderId="10" xfId="0" applyFont="1" applyBorder="1" applyAlignment="1" applyProtection="1">
      <alignment horizontal="right" wrapText="1"/>
    </xf>
    <xf numFmtId="0" fontId="3" fillId="0" borderId="14" xfId="0" applyFont="1" applyBorder="1" applyAlignment="1" applyProtection="1">
      <alignment horizontal="right"/>
    </xf>
    <xf numFmtId="0" fontId="3" fillId="0" borderId="15" xfId="0" applyFont="1" applyBorder="1" applyAlignment="1" applyProtection="1">
      <alignment horizontal="right"/>
    </xf>
    <xf numFmtId="165" fontId="3" fillId="0" borderId="10" xfId="1" applyFont="1" applyBorder="1" applyProtection="1"/>
    <xf numFmtId="0" fontId="3" fillId="0" borderId="16" xfId="0" applyFont="1" applyBorder="1" applyAlignment="1" applyProtection="1">
      <alignment horizontal="right" wrapText="1"/>
    </xf>
    <xf numFmtId="0" fontId="3" fillId="0" borderId="17" xfId="0" applyFont="1" applyBorder="1" applyAlignment="1" applyProtection="1">
      <alignment horizontal="right" wrapText="1"/>
    </xf>
    <xf numFmtId="165" fontId="3" fillId="5" borderId="13" xfId="1" applyFont="1" applyFill="1" applyBorder="1" applyProtection="1"/>
    <xf numFmtId="0" fontId="3" fillId="0" borderId="0" xfId="0" applyFont="1" applyAlignment="1" applyProtection="1">
      <alignment wrapText="1"/>
    </xf>
    <xf numFmtId="10" fontId="3" fillId="0" borderId="0" xfId="0" applyNumberFormat="1" applyFont="1" applyProtection="1"/>
    <xf numFmtId="0" fontId="4" fillId="7" borderId="0" xfId="0" applyFont="1" applyFill="1" applyAlignment="1" applyProtection="1">
      <alignment horizontal="center"/>
    </xf>
    <xf numFmtId="0" fontId="4" fillId="9" borderId="18" xfId="0" applyFont="1" applyFill="1" applyBorder="1" applyAlignment="1" applyProtection="1">
      <alignment horizontal="center" wrapText="1"/>
    </xf>
    <xf numFmtId="0" fontId="4" fillId="9" borderId="0" xfId="0" applyFont="1" applyFill="1" applyAlignment="1" applyProtection="1">
      <alignment horizontal="center" wrapText="1"/>
    </xf>
    <xf numFmtId="0" fontId="3" fillId="0" borderId="11" xfId="0" applyFont="1" applyBorder="1" applyAlignment="1" applyProtection="1">
      <alignment horizontal="right" wrapText="1"/>
    </xf>
    <xf numFmtId="0" fontId="3" fillId="0" borderId="12" xfId="0" applyFont="1" applyBorder="1" applyAlignment="1" applyProtection="1">
      <alignment horizontal="right" wrapText="1"/>
    </xf>
    <xf numFmtId="0" fontId="4" fillId="7" borderId="1" xfId="0" applyFont="1" applyFill="1" applyBorder="1" applyAlignment="1" applyProtection="1">
      <alignment horizontal="center" wrapText="1"/>
    </xf>
    <xf numFmtId="0" fontId="4" fillId="9" borderId="0" xfId="0" applyFont="1" applyFill="1" applyAlignment="1" applyProtection="1">
      <alignment horizontal="center" vertical="center" wrapText="1"/>
    </xf>
    <xf numFmtId="0" fontId="3" fillId="0" borderId="1" xfId="0" applyFont="1" applyBorder="1" applyProtection="1"/>
    <xf numFmtId="0" fontId="3" fillId="0" borderId="2" xfId="0" applyFont="1" applyBorder="1" applyProtection="1"/>
    <xf numFmtId="0" fontId="3" fillId="0" borderId="10" xfId="0" applyFont="1" applyBorder="1" applyProtection="1"/>
    <xf numFmtId="0" fontId="4" fillId="6" borderId="0" xfId="0" applyFont="1" applyFill="1" applyAlignment="1" applyProtection="1">
      <alignment horizontal="center"/>
    </xf>
    <xf numFmtId="0" fontId="4" fillId="2" borderId="0" xfId="0" applyFont="1" applyFill="1" applyAlignment="1" applyProtection="1">
      <alignment horizontal="center" wrapText="1"/>
    </xf>
    <xf numFmtId="0" fontId="3" fillId="0" borderId="4" xfId="0" applyFont="1" applyBorder="1" applyProtection="1"/>
    <xf numFmtId="0" fontId="4" fillId="8" borderId="1" xfId="0" applyFont="1" applyFill="1" applyBorder="1" applyAlignment="1" applyProtection="1">
      <alignment horizontal="center" wrapText="1"/>
    </xf>
    <xf numFmtId="0" fontId="3" fillId="3" borderId="8" xfId="0" applyFont="1" applyFill="1" applyBorder="1" applyAlignment="1" applyProtection="1">
      <alignment horizontal="left" vertical="top" wrapText="1"/>
      <protection locked="0"/>
    </xf>
    <xf numFmtId="166" fontId="3" fillId="4" borderId="10" xfId="0" applyNumberFormat="1" applyFont="1" applyFill="1" applyBorder="1" applyProtection="1">
      <protection locked="0"/>
    </xf>
    <xf numFmtId="164" fontId="3" fillId="4" borderId="6" xfId="1" applyNumberFormat="1" applyFont="1" applyFill="1" applyBorder="1" applyProtection="1">
      <protection locked="0"/>
    </xf>
    <xf numFmtId="0" fontId="3" fillId="4" borderId="5" xfId="0" applyFont="1" applyFill="1" applyBorder="1" applyProtection="1">
      <protection locked="0"/>
    </xf>
    <xf numFmtId="0" fontId="3" fillId="4" borderId="1" xfId="0" applyFont="1" applyFill="1" applyBorder="1" applyProtection="1">
      <protection locked="0"/>
    </xf>
    <xf numFmtId="0" fontId="3" fillId="4" borderId="7" xfId="0" applyFont="1" applyFill="1" applyBorder="1" applyProtection="1">
      <protection locked="0"/>
    </xf>
    <xf numFmtId="0" fontId="3" fillId="4" borderId="2" xfId="0" applyFont="1" applyFill="1" applyBorder="1" applyProtection="1">
      <protection locked="0"/>
    </xf>
    <xf numFmtId="0" fontId="3" fillId="4" borderId="10" xfId="0" applyFont="1" applyFill="1" applyBorder="1" applyProtection="1">
      <protection locked="0"/>
    </xf>
    <xf numFmtId="0" fontId="3" fillId="4" borderId="9" xfId="0" applyFont="1" applyFill="1" applyBorder="1" applyProtection="1">
      <protection locked="0"/>
    </xf>
    <xf numFmtId="0" fontId="3" fillId="4" borderId="4" xfId="0" applyFont="1" applyFill="1" applyBorder="1" applyProtection="1">
      <protection locked="0"/>
    </xf>
    <xf numFmtId="0" fontId="3" fillId="0" borderId="0" xfId="0" applyFont="1" applyProtection="1">
      <protection locked="0"/>
    </xf>
  </cellXfs>
  <cellStyles count="2">
    <cellStyle name="Currency" xfId="1" builtinId="4" customBuiltin="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A2A5F-1186-4A9F-BFF1-0DCEB29890D6}">
  <dimension ref="A1:C109"/>
  <sheetViews>
    <sheetView tabSelected="1" topLeftCell="A3" zoomScale="115" zoomScaleNormal="115" workbookViewId="0">
      <selection activeCell="B90" sqref="B90"/>
    </sheetView>
  </sheetViews>
  <sheetFormatPr defaultColWidth="9.140625" defaultRowHeight="15" x14ac:dyDescent="0.25"/>
  <cols>
    <col min="1" max="1" width="83.5703125" style="2" customWidth="1"/>
    <col min="2" max="2" width="14.85546875" style="2" customWidth="1"/>
    <col min="3" max="3" width="18.85546875" style="2" customWidth="1"/>
    <col min="4" max="4" width="9.140625" style="2" customWidth="1"/>
    <col min="5" max="16384" width="9.140625" style="2"/>
  </cols>
  <sheetData>
    <row r="1" spans="1:3" ht="18.75" x14ac:dyDescent="0.3">
      <c r="A1" s="1" t="s">
        <v>5</v>
      </c>
      <c r="B1" s="1"/>
      <c r="C1" s="1"/>
    </row>
    <row r="2" spans="1:3" ht="18.75" x14ac:dyDescent="0.3">
      <c r="A2" s="1" t="s">
        <v>6</v>
      </c>
      <c r="B2" s="1"/>
      <c r="C2" s="1"/>
    </row>
    <row r="3" spans="1:3" ht="18.75" x14ac:dyDescent="0.25">
      <c r="A3" s="3" t="s">
        <v>7</v>
      </c>
      <c r="B3" s="3"/>
      <c r="C3" s="3"/>
    </row>
    <row r="4" spans="1:3" x14ac:dyDescent="0.25">
      <c r="A4" s="4"/>
      <c r="B4" s="4"/>
    </row>
    <row r="5" spans="1:3" x14ac:dyDescent="0.25">
      <c r="A5" s="33" t="s">
        <v>8</v>
      </c>
      <c r="B5" s="33"/>
      <c r="C5" s="33"/>
    </row>
    <row r="6" spans="1:3" ht="80.099999999999994" customHeight="1" x14ac:dyDescent="0.25">
      <c r="A6" s="5" t="s">
        <v>47</v>
      </c>
      <c r="B6" s="5"/>
      <c r="C6" s="5"/>
    </row>
    <row r="7" spans="1:3" ht="35.1" customHeight="1" x14ac:dyDescent="0.25">
      <c r="A7" s="5" t="s">
        <v>42</v>
      </c>
      <c r="B7" s="5"/>
      <c r="C7" s="5"/>
    </row>
    <row r="8" spans="1:3" ht="50.1" customHeight="1" x14ac:dyDescent="0.25">
      <c r="A8" s="5" t="s">
        <v>45</v>
      </c>
      <c r="B8" s="5"/>
      <c r="C8" s="5"/>
    </row>
    <row r="9" spans="1:3" ht="50.1" customHeight="1" x14ac:dyDescent="0.25">
      <c r="A9" s="5" t="s">
        <v>50</v>
      </c>
      <c r="B9" s="5"/>
      <c r="C9" s="5"/>
    </row>
    <row r="10" spans="1:3" ht="50.1" customHeight="1" x14ac:dyDescent="0.25">
      <c r="A10" s="5" t="s">
        <v>43</v>
      </c>
      <c r="B10" s="5"/>
      <c r="C10" s="5"/>
    </row>
    <row r="11" spans="1:3" ht="20.100000000000001" customHeight="1" x14ac:dyDescent="0.25">
      <c r="A11" s="5" t="s">
        <v>44</v>
      </c>
      <c r="B11" s="5"/>
      <c r="C11" s="5"/>
    </row>
    <row r="12" spans="1:3" x14ac:dyDescent="0.25">
      <c r="A12" s="6"/>
      <c r="B12" s="6"/>
      <c r="C12" s="6"/>
    </row>
    <row r="13" spans="1:3" ht="30" x14ac:dyDescent="0.25">
      <c r="A13" s="7" t="s">
        <v>0</v>
      </c>
      <c r="B13" s="8"/>
      <c r="C13" s="9" t="s">
        <v>1</v>
      </c>
    </row>
    <row r="14" spans="1:3" x14ac:dyDescent="0.25">
      <c r="A14" s="10" t="s">
        <v>1</v>
      </c>
      <c r="B14" s="10"/>
      <c r="C14" s="34">
        <v>0</v>
      </c>
    </row>
    <row r="15" spans="1:3" x14ac:dyDescent="0.25">
      <c r="A15" s="11" t="s">
        <v>39</v>
      </c>
      <c r="B15" s="12"/>
      <c r="C15" s="13">
        <v>23000000</v>
      </c>
    </row>
    <row r="16" spans="1:3" ht="15.75" thickBot="1" x14ac:dyDescent="0.3">
      <c r="A16" s="14" t="s">
        <v>40</v>
      </c>
      <c r="B16" s="15"/>
      <c r="C16" s="16">
        <f>(C14*C15)*52</f>
        <v>0</v>
      </c>
    </row>
    <row r="17" spans="1:3" x14ac:dyDescent="0.25">
      <c r="A17" s="17"/>
      <c r="B17" s="17"/>
      <c r="C17" s="18"/>
    </row>
    <row r="18" spans="1:3" x14ac:dyDescent="0.25">
      <c r="A18" s="19" t="s">
        <v>9</v>
      </c>
      <c r="B18" s="19"/>
      <c r="C18" s="19"/>
    </row>
    <row r="19" spans="1:3" ht="48.75" customHeight="1" x14ac:dyDescent="0.25">
      <c r="A19" s="5" t="s">
        <v>51</v>
      </c>
      <c r="B19" s="5"/>
      <c r="C19" s="5"/>
    </row>
    <row r="20" spans="1:3" ht="15.75" thickBot="1" x14ac:dyDescent="0.3">
      <c r="A20" s="20" t="s">
        <v>0</v>
      </c>
      <c r="B20" s="20"/>
      <c r="C20" s="21" t="s">
        <v>2</v>
      </c>
    </row>
    <row r="21" spans="1:3" ht="15.75" thickBot="1" x14ac:dyDescent="0.3">
      <c r="A21" s="22" t="s">
        <v>3</v>
      </c>
      <c r="B21" s="23"/>
      <c r="C21" s="35">
        <v>0</v>
      </c>
    </row>
    <row r="23" spans="1:3" x14ac:dyDescent="0.25">
      <c r="A23" s="24" t="s">
        <v>26</v>
      </c>
      <c r="B23" s="24"/>
      <c r="C23" s="24"/>
    </row>
    <row r="24" spans="1:3" ht="99" customHeight="1" x14ac:dyDescent="0.25">
      <c r="A24" s="5" t="s">
        <v>48</v>
      </c>
      <c r="B24" s="5"/>
      <c r="C24" s="5"/>
    </row>
    <row r="26" spans="1:3" ht="30" x14ac:dyDescent="0.25">
      <c r="A26" s="25" t="s">
        <v>0</v>
      </c>
      <c r="B26" s="25" t="s">
        <v>4</v>
      </c>
      <c r="C26" s="25" t="s">
        <v>10</v>
      </c>
    </row>
    <row r="27" spans="1:3" x14ac:dyDescent="0.25">
      <c r="A27" s="26" t="s">
        <v>25</v>
      </c>
      <c r="B27" s="36"/>
      <c r="C27" s="37"/>
    </row>
    <row r="28" spans="1:3" x14ac:dyDescent="0.25">
      <c r="A28" s="26" t="s">
        <v>11</v>
      </c>
      <c r="B28" s="36"/>
      <c r="C28" s="37"/>
    </row>
    <row r="29" spans="1:3" x14ac:dyDescent="0.25">
      <c r="A29" s="26" t="s">
        <v>12</v>
      </c>
      <c r="B29" s="36"/>
      <c r="C29" s="37"/>
    </row>
    <row r="30" spans="1:3" x14ac:dyDescent="0.25">
      <c r="A30" s="26" t="s">
        <v>13</v>
      </c>
      <c r="B30" s="36"/>
      <c r="C30" s="37"/>
    </row>
    <row r="31" spans="1:3" x14ac:dyDescent="0.25">
      <c r="A31" s="26" t="s">
        <v>14</v>
      </c>
      <c r="B31" s="36"/>
      <c r="C31" s="37"/>
    </row>
    <row r="32" spans="1:3" x14ac:dyDescent="0.25">
      <c r="A32" s="27" t="s">
        <v>15</v>
      </c>
      <c r="B32" s="38"/>
      <c r="C32" s="39"/>
    </row>
    <row r="33" spans="1:3" x14ac:dyDescent="0.25">
      <c r="A33" s="26" t="s">
        <v>16</v>
      </c>
      <c r="B33" s="36"/>
      <c r="C33" s="37"/>
    </row>
    <row r="34" spans="1:3" x14ac:dyDescent="0.25">
      <c r="A34" s="26" t="s">
        <v>17</v>
      </c>
      <c r="B34" s="36"/>
      <c r="C34" s="37"/>
    </row>
    <row r="35" spans="1:3" x14ac:dyDescent="0.25">
      <c r="A35" s="27" t="s">
        <v>18</v>
      </c>
      <c r="B35" s="38"/>
      <c r="C35" s="39"/>
    </row>
    <row r="36" spans="1:3" x14ac:dyDescent="0.25">
      <c r="A36" s="28" t="s">
        <v>19</v>
      </c>
      <c r="B36" s="40"/>
      <c r="C36" s="40"/>
    </row>
    <row r="37" spans="1:3" x14ac:dyDescent="0.25">
      <c r="A37" s="28" t="s">
        <v>20</v>
      </c>
      <c r="B37" s="40"/>
      <c r="C37" s="40"/>
    </row>
    <row r="38" spans="1:3" x14ac:dyDescent="0.25">
      <c r="A38" s="28" t="s">
        <v>21</v>
      </c>
      <c r="B38" s="40"/>
      <c r="C38" s="40"/>
    </row>
    <row r="40" spans="1:3" x14ac:dyDescent="0.25">
      <c r="A40" s="29" t="s">
        <v>41</v>
      </c>
      <c r="B40" s="29"/>
      <c r="C40" s="29"/>
    </row>
    <row r="41" spans="1:3" x14ac:dyDescent="0.25">
      <c r="A41" s="24" t="s">
        <v>22</v>
      </c>
      <c r="B41" s="24"/>
      <c r="C41" s="24"/>
    </row>
    <row r="42" spans="1:3" ht="220.9" customHeight="1" x14ac:dyDescent="0.25">
      <c r="A42" s="5" t="s">
        <v>49</v>
      </c>
      <c r="B42" s="5"/>
      <c r="C42" s="5"/>
    </row>
    <row r="43" spans="1:3" ht="30" x14ac:dyDescent="0.25">
      <c r="A43" s="30" t="s">
        <v>0</v>
      </c>
      <c r="B43" s="30" t="s">
        <v>4</v>
      </c>
      <c r="C43" s="30" t="s">
        <v>10</v>
      </c>
    </row>
    <row r="44" spans="1:3" x14ac:dyDescent="0.25">
      <c r="A44" s="28" t="s">
        <v>23</v>
      </c>
      <c r="B44" s="40"/>
      <c r="C44" s="40"/>
    </row>
    <row r="45" spans="1:3" x14ac:dyDescent="0.25">
      <c r="A45" s="28" t="s">
        <v>24</v>
      </c>
      <c r="B45" s="40"/>
      <c r="C45" s="40"/>
    </row>
    <row r="46" spans="1:3" x14ac:dyDescent="0.25">
      <c r="A46" s="28" t="s">
        <v>32</v>
      </c>
      <c r="B46" s="40"/>
      <c r="C46" s="40"/>
    </row>
    <row r="47" spans="1:3" x14ac:dyDescent="0.25">
      <c r="A47" s="31" t="s">
        <v>31</v>
      </c>
      <c r="B47" s="41"/>
      <c r="C47" s="42"/>
    </row>
    <row r="48" spans="1:3" x14ac:dyDescent="0.25">
      <c r="A48" s="26" t="s">
        <v>30</v>
      </c>
      <c r="B48" s="36"/>
      <c r="C48" s="37"/>
    </row>
    <row r="49" spans="1:3" x14ac:dyDescent="0.25">
      <c r="A49" s="26" t="s">
        <v>29</v>
      </c>
      <c r="B49" s="36"/>
      <c r="C49" s="37"/>
    </row>
    <row r="50" spans="1:3" x14ac:dyDescent="0.25">
      <c r="A50" s="26" t="s">
        <v>28</v>
      </c>
      <c r="B50" s="36"/>
      <c r="C50" s="37"/>
    </row>
    <row r="51" spans="1:3" x14ac:dyDescent="0.25">
      <c r="A51" s="26" t="s">
        <v>27</v>
      </c>
      <c r="B51" s="36"/>
      <c r="C51" s="37"/>
    </row>
    <row r="52" spans="1:3" x14ac:dyDescent="0.25">
      <c r="A52" s="26" t="s">
        <v>33</v>
      </c>
      <c r="B52" s="36"/>
      <c r="C52" s="37"/>
    </row>
    <row r="53" spans="1:3" x14ac:dyDescent="0.25">
      <c r="A53" s="26" t="s">
        <v>34</v>
      </c>
      <c r="B53" s="36"/>
      <c r="C53" s="37"/>
    </row>
    <row r="54" spans="1:3" x14ac:dyDescent="0.25">
      <c r="A54" s="26" t="s">
        <v>35</v>
      </c>
      <c r="B54" s="36"/>
      <c r="C54" s="37"/>
    </row>
    <row r="55" spans="1:3" x14ac:dyDescent="0.25">
      <c r="A55" s="26" t="s">
        <v>36</v>
      </c>
      <c r="B55" s="36"/>
      <c r="C55" s="37"/>
    </row>
    <row r="56" spans="1:3" x14ac:dyDescent="0.25">
      <c r="A56" s="26" t="s">
        <v>37</v>
      </c>
      <c r="B56" s="36"/>
      <c r="C56" s="37"/>
    </row>
    <row r="57" spans="1:3" x14ac:dyDescent="0.25">
      <c r="A57" s="26" t="s">
        <v>38</v>
      </c>
      <c r="B57" s="36"/>
      <c r="C57" s="37"/>
    </row>
    <row r="59" spans="1:3" ht="45" customHeight="1" x14ac:dyDescent="0.25">
      <c r="A59" s="32" t="s">
        <v>46</v>
      </c>
      <c r="B59" s="32"/>
      <c r="C59" s="32"/>
    </row>
    <row r="60" spans="1:3" ht="30" x14ac:dyDescent="0.25">
      <c r="A60" s="30" t="s">
        <v>0</v>
      </c>
      <c r="B60" s="30" t="s">
        <v>4</v>
      </c>
      <c r="C60" s="30" t="s">
        <v>10</v>
      </c>
    </row>
    <row r="61" spans="1:3" x14ac:dyDescent="0.25">
      <c r="A61" s="37"/>
      <c r="B61" s="36"/>
      <c r="C61" s="37"/>
    </row>
    <row r="62" spans="1:3" x14ac:dyDescent="0.25">
      <c r="A62" s="37"/>
      <c r="B62" s="36"/>
      <c r="C62" s="37"/>
    </row>
    <row r="63" spans="1:3" x14ac:dyDescent="0.25">
      <c r="A63" s="37"/>
      <c r="B63" s="36"/>
      <c r="C63" s="37"/>
    </row>
    <row r="64" spans="1:3" x14ac:dyDescent="0.25">
      <c r="A64" s="37"/>
      <c r="B64" s="36"/>
      <c r="C64" s="37"/>
    </row>
    <row r="65" spans="1:3" x14ac:dyDescent="0.25">
      <c r="A65" s="37"/>
      <c r="B65" s="36"/>
      <c r="C65" s="37"/>
    </row>
    <row r="66" spans="1:3" x14ac:dyDescent="0.25">
      <c r="A66" s="43"/>
      <c r="B66" s="43"/>
      <c r="C66" s="43"/>
    </row>
    <row r="67" spans="1:3" x14ac:dyDescent="0.25">
      <c r="A67" s="43"/>
      <c r="B67" s="43"/>
      <c r="C67" s="43"/>
    </row>
    <row r="68" spans="1:3" x14ac:dyDescent="0.25">
      <c r="A68" s="43"/>
      <c r="B68" s="43"/>
      <c r="C68" s="43"/>
    </row>
    <row r="69" spans="1:3" x14ac:dyDescent="0.25">
      <c r="A69" s="43"/>
      <c r="B69" s="43"/>
      <c r="C69" s="43"/>
    </row>
    <row r="70" spans="1:3" x14ac:dyDescent="0.25">
      <c r="A70" s="43"/>
      <c r="B70" s="43"/>
      <c r="C70" s="43"/>
    </row>
    <row r="71" spans="1:3" x14ac:dyDescent="0.25">
      <c r="A71" s="43"/>
      <c r="B71" s="43"/>
      <c r="C71" s="43"/>
    </row>
    <row r="72" spans="1:3" x14ac:dyDescent="0.25">
      <c r="A72" s="43"/>
      <c r="B72" s="43"/>
      <c r="C72" s="43"/>
    </row>
    <row r="73" spans="1:3" x14ac:dyDescent="0.25">
      <c r="A73" s="43"/>
      <c r="B73" s="43"/>
      <c r="C73" s="43"/>
    </row>
    <row r="74" spans="1:3" x14ac:dyDescent="0.25">
      <c r="A74" s="43"/>
      <c r="B74" s="43"/>
      <c r="C74" s="43"/>
    </row>
    <row r="75" spans="1:3" x14ac:dyDescent="0.25">
      <c r="A75" s="43"/>
      <c r="B75" s="43"/>
      <c r="C75" s="43"/>
    </row>
    <row r="76" spans="1:3" x14ac:dyDescent="0.25">
      <c r="A76" s="43"/>
      <c r="B76" s="43"/>
      <c r="C76" s="43"/>
    </row>
    <row r="77" spans="1:3" x14ac:dyDescent="0.25">
      <c r="A77" s="43"/>
      <c r="B77" s="43"/>
      <c r="C77" s="43"/>
    </row>
    <row r="78" spans="1:3" x14ac:dyDescent="0.25">
      <c r="A78" s="43"/>
      <c r="B78" s="43"/>
      <c r="C78" s="43"/>
    </row>
    <row r="79" spans="1:3" x14ac:dyDescent="0.25">
      <c r="A79" s="43"/>
      <c r="B79" s="43"/>
      <c r="C79" s="43"/>
    </row>
    <row r="80" spans="1:3" x14ac:dyDescent="0.25">
      <c r="A80" s="43"/>
      <c r="B80" s="43"/>
      <c r="C80" s="43"/>
    </row>
    <row r="81" spans="1:3" x14ac:dyDescent="0.25">
      <c r="A81" s="43"/>
      <c r="B81" s="43"/>
      <c r="C81" s="43"/>
    </row>
    <row r="82" spans="1:3" x14ac:dyDescent="0.25">
      <c r="A82" s="43"/>
      <c r="B82" s="43"/>
      <c r="C82" s="43"/>
    </row>
    <row r="83" spans="1:3" x14ac:dyDescent="0.25">
      <c r="A83" s="43"/>
      <c r="B83" s="43"/>
      <c r="C83" s="43"/>
    </row>
    <row r="84" spans="1:3" x14ac:dyDescent="0.25">
      <c r="A84" s="43"/>
      <c r="B84" s="43"/>
      <c r="C84" s="43"/>
    </row>
    <row r="85" spans="1:3" x14ac:dyDescent="0.25">
      <c r="A85" s="43"/>
      <c r="B85" s="43"/>
      <c r="C85" s="43"/>
    </row>
    <row r="86" spans="1:3" x14ac:dyDescent="0.25">
      <c r="A86" s="43"/>
      <c r="B86" s="43"/>
      <c r="C86" s="43"/>
    </row>
    <row r="87" spans="1:3" x14ac:dyDescent="0.25">
      <c r="A87" s="43"/>
      <c r="B87" s="43"/>
      <c r="C87" s="43"/>
    </row>
    <row r="88" spans="1:3" x14ac:dyDescent="0.25">
      <c r="A88" s="43"/>
      <c r="B88" s="43"/>
      <c r="C88" s="43"/>
    </row>
    <row r="89" spans="1:3" x14ac:dyDescent="0.25">
      <c r="A89" s="43"/>
      <c r="B89" s="43"/>
      <c r="C89" s="43"/>
    </row>
    <row r="90" spans="1:3" x14ac:dyDescent="0.25">
      <c r="A90" s="43"/>
      <c r="B90" s="43"/>
      <c r="C90" s="43"/>
    </row>
    <row r="91" spans="1:3" x14ac:dyDescent="0.25">
      <c r="A91" s="43"/>
      <c r="B91" s="43"/>
      <c r="C91" s="43"/>
    </row>
    <row r="92" spans="1:3" x14ac:dyDescent="0.25">
      <c r="A92" s="43"/>
      <c r="B92" s="43"/>
      <c r="C92" s="43"/>
    </row>
    <row r="93" spans="1:3" x14ac:dyDescent="0.25">
      <c r="A93" s="43"/>
      <c r="B93" s="43"/>
      <c r="C93" s="43"/>
    </row>
    <row r="94" spans="1:3" x14ac:dyDescent="0.25">
      <c r="A94" s="43"/>
      <c r="B94" s="43"/>
      <c r="C94" s="43"/>
    </row>
    <row r="95" spans="1:3" x14ac:dyDescent="0.25">
      <c r="A95" s="43"/>
      <c r="B95" s="43"/>
      <c r="C95" s="43"/>
    </row>
    <row r="96" spans="1:3" x14ac:dyDescent="0.25">
      <c r="A96" s="43"/>
      <c r="B96" s="43"/>
      <c r="C96" s="43"/>
    </row>
    <row r="97" spans="1:3" x14ac:dyDescent="0.25">
      <c r="A97" s="43"/>
      <c r="B97" s="43"/>
      <c r="C97" s="43"/>
    </row>
    <row r="98" spans="1:3" x14ac:dyDescent="0.25">
      <c r="A98" s="43"/>
      <c r="B98" s="43"/>
      <c r="C98" s="43"/>
    </row>
    <row r="99" spans="1:3" x14ac:dyDescent="0.25">
      <c r="A99" s="43"/>
      <c r="B99" s="43"/>
      <c r="C99" s="43"/>
    </row>
    <row r="100" spans="1:3" x14ac:dyDescent="0.25">
      <c r="A100" s="43"/>
      <c r="B100" s="43"/>
      <c r="C100" s="43"/>
    </row>
    <row r="101" spans="1:3" x14ac:dyDescent="0.25">
      <c r="A101" s="43"/>
      <c r="B101" s="43"/>
      <c r="C101" s="43"/>
    </row>
    <row r="102" spans="1:3" x14ac:dyDescent="0.25">
      <c r="A102" s="43"/>
      <c r="B102" s="43"/>
      <c r="C102" s="43"/>
    </row>
    <row r="103" spans="1:3" x14ac:dyDescent="0.25">
      <c r="A103" s="43"/>
      <c r="B103" s="43"/>
      <c r="C103" s="43"/>
    </row>
    <row r="104" spans="1:3" x14ac:dyDescent="0.25">
      <c r="A104" s="43"/>
      <c r="B104" s="43"/>
      <c r="C104" s="43"/>
    </row>
    <row r="105" spans="1:3" x14ac:dyDescent="0.25">
      <c r="A105" s="43"/>
      <c r="B105" s="43"/>
      <c r="C105" s="43"/>
    </row>
    <row r="106" spans="1:3" x14ac:dyDescent="0.25">
      <c r="A106" s="43"/>
      <c r="B106" s="43"/>
      <c r="C106" s="43"/>
    </row>
    <row r="107" spans="1:3" x14ac:dyDescent="0.25">
      <c r="A107" s="43"/>
      <c r="B107" s="43"/>
      <c r="C107" s="43"/>
    </row>
    <row r="108" spans="1:3" x14ac:dyDescent="0.25">
      <c r="A108" s="43"/>
      <c r="B108" s="43"/>
      <c r="C108" s="43"/>
    </row>
    <row r="109" spans="1:3" x14ac:dyDescent="0.25">
      <c r="A109" s="43"/>
      <c r="B109" s="43"/>
      <c r="C109" s="43"/>
    </row>
  </sheetData>
  <sheetProtection algorithmName="SHA-512" hashValue="l09Ov3OHN9gbaGXCm4ne2BnzQJjOCLvDWUG5/PaAstc44s5QwVzlu9TQTDdLPUFLnVq+8vcN775oYc6f2FBXPQ==" saltValue="Wm5KKsb+49/XiYc0mgcFkg==" spinCount="100000" sheet="1" objects="1" scenarios="1" selectLockedCells="1"/>
  <mergeCells count="25">
    <mergeCell ref="A59:C59"/>
    <mergeCell ref="A12:C12"/>
    <mergeCell ref="A18:C18"/>
    <mergeCell ref="A19:C19"/>
    <mergeCell ref="A40:C40"/>
    <mergeCell ref="A24:C24"/>
    <mergeCell ref="A23:C23"/>
    <mergeCell ref="A42:C42"/>
    <mergeCell ref="A16:B16"/>
    <mergeCell ref="A15:B15"/>
    <mergeCell ref="A1:C1"/>
    <mergeCell ref="A3:C3"/>
    <mergeCell ref="A5:C5"/>
    <mergeCell ref="A41:C41"/>
    <mergeCell ref="A21:B21"/>
    <mergeCell ref="A14:B14"/>
    <mergeCell ref="A13:B13"/>
    <mergeCell ref="A2:C2"/>
    <mergeCell ref="A8:C8"/>
    <mergeCell ref="A10:C10"/>
    <mergeCell ref="A6:C6"/>
    <mergeCell ref="A7:C7"/>
    <mergeCell ref="A9:C9"/>
    <mergeCell ref="A11:C11"/>
    <mergeCell ref="A20:B20"/>
  </mergeCells>
  <printOptions horizontalCentered="1"/>
  <pageMargins left="0" right="0" top="0.75" bottom="0.25" header="0.30000000000000004" footer="0.25"/>
  <pageSetup fitToWidth="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Costaregni</dc:creator>
  <cp:lastModifiedBy>Rademacher, Amber - DOA</cp:lastModifiedBy>
  <cp:lastPrinted>2025-01-29T18:22:07Z</cp:lastPrinted>
  <dcterms:created xsi:type="dcterms:W3CDTF">2024-12-01T19:47:45Z</dcterms:created>
  <dcterms:modified xsi:type="dcterms:W3CDTF">2025-03-14T13:42:42Z</dcterms:modified>
</cp:coreProperties>
</file>